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tr-saam-b\1 Marchés\33 Inform_télécoms\1 Ministériel\DGESIP-DGRI\25048-AOO-TMA-INES\1 Passation\5 DCE\51 Docs W\"/>
    </mc:Choice>
  </mc:AlternateContent>
  <bookViews>
    <workbookView xWindow="0" yWindow="0" windowWidth="24480" windowHeight="11745"/>
  </bookViews>
  <sheets>
    <sheet name="Marché INES" sheetId="5" r:id="rId1"/>
    <sheet name="Feuil2" sheetId="2" state="hidden" r:id="rId2"/>
    <sheet name="Missions - UO" sheetId="6" r:id="rId3"/>
  </sheets>
  <calcPr calcId="162913"/>
</workbook>
</file>

<file path=xl/calcChain.xml><?xml version="1.0" encoding="utf-8"?>
<calcChain xmlns="http://schemas.openxmlformats.org/spreadsheetml/2006/main">
  <c r="E89" i="6" l="1"/>
  <c r="E88" i="6"/>
  <c r="E82" i="6"/>
  <c r="E81" i="6"/>
  <c r="E75" i="6"/>
  <c r="E76" i="6"/>
  <c r="E74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21" i="6"/>
  <c r="E14" i="6"/>
  <c r="E15" i="6"/>
  <c r="E16" i="6"/>
  <c r="E13" i="6"/>
  <c r="E10" i="6"/>
  <c r="E6" i="6" l="1"/>
</calcChain>
</file>

<file path=xl/sharedStrings.xml><?xml version="1.0" encoding="utf-8"?>
<sst xmlns="http://schemas.openxmlformats.org/spreadsheetml/2006/main" count="321" uniqueCount="234">
  <si>
    <t>Simple</t>
  </si>
  <si>
    <t>Moyen</t>
  </si>
  <si>
    <t>Complexe</t>
  </si>
  <si>
    <t>UO_CALC_SIMP</t>
  </si>
  <si>
    <t>UO_CALC_MOY</t>
  </si>
  <si>
    <t>UO_CALC_CPLX</t>
  </si>
  <si>
    <t>UO_CALM_SIMP</t>
  </si>
  <si>
    <t>UO_CALM_MOY</t>
  </si>
  <si>
    <t>UO_CALM_CPLX</t>
  </si>
  <si>
    <t>Adaptation simple</t>
  </si>
  <si>
    <t>Adaptation moyenne</t>
  </si>
  <si>
    <t>Adapatation complexe</t>
  </si>
  <si>
    <t>Modification/suppression interface utilisateur</t>
  </si>
  <si>
    <t>Modification de la charte graphique</t>
  </si>
  <si>
    <t>UO_IUCR_SIMP</t>
  </si>
  <si>
    <t>UO_IUCR_MOY</t>
  </si>
  <si>
    <t>UO_IUCR_CPLX</t>
  </si>
  <si>
    <t>UO_IUMS_SIMP</t>
  </si>
  <si>
    <t>UO_CHAR_SIMP</t>
  </si>
  <si>
    <t>UO_CHAR_MOY</t>
  </si>
  <si>
    <t>Création interface utilisateur</t>
  </si>
  <si>
    <t>Création calcul ou contrôle</t>
  </si>
  <si>
    <t>Modification calcul ou contrôle</t>
  </si>
  <si>
    <t>UO_IUMS_MOY</t>
  </si>
  <si>
    <t>UO_IUMS_CPLX</t>
  </si>
  <si>
    <t>UO_IMMC-SIMP</t>
  </si>
  <si>
    <t>UO_IMMC-MOY</t>
  </si>
  <si>
    <t>UO_IMMC-CPLX</t>
  </si>
  <si>
    <t>Création chargement des données en masse</t>
  </si>
  <si>
    <t>UO_IMMM-SIMP</t>
  </si>
  <si>
    <t>Modification chargement des données en masse</t>
  </si>
  <si>
    <t>UO_EXDC_SIMP</t>
  </si>
  <si>
    <t>UO_EXDC_MOY</t>
  </si>
  <si>
    <t>UO_EXDC_CPLX</t>
  </si>
  <si>
    <t>Création export des données format texte</t>
  </si>
  <si>
    <t>Modification export des données format texte</t>
  </si>
  <si>
    <t>UO_EXDM_SIMP</t>
  </si>
  <si>
    <t>UO_EXDM_MOY</t>
  </si>
  <si>
    <t>UO_EXDM_CPLX</t>
  </si>
  <si>
    <t>Création export des données dans un format structuré</t>
  </si>
  <si>
    <t>UO_EXSC_MOY</t>
  </si>
  <si>
    <t>UO_EXSC_CPLX</t>
  </si>
  <si>
    <t>UO_EXSM_SIM</t>
  </si>
  <si>
    <t>UO_EXSM_MOY</t>
  </si>
  <si>
    <t>UO_EXSM_CPLX</t>
  </si>
  <si>
    <t>11a</t>
  </si>
  <si>
    <t>11b</t>
  </si>
  <si>
    <t>11c</t>
  </si>
  <si>
    <t>Modification export des données dans un format structuré</t>
  </si>
  <si>
    <t>Génération de PDF</t>
  </si>
  <si>
    <t>12a</t>
  </si>
  <si>
    <t>12b</t>
  </si>
  <si>
    <t>12c</t>
  </si>
  <si>
    <t>UO_GPDF_SIMP</t>
  </si>
  <si>
    <t>UO_EXSC_SIMP</t>
  </si>
  <si>
    <t>UO_GPDF_MOY</t>
  </si>
  <si>
    <t>UO_GPDF_CPLX</t>
  </si>
  <si>
    <t>Raccordement au système d'échange</t>
  </si>
  <si>
    <t>13a</t>
  </si>
  <si>
    <t>13b</t>
  </si>
  <si>
    <t>UO_RSES_SIMP</t>
  </si>
  <si>
    <t>UO_RSES_MOY</t>
  </si>
  <si>
    <t>UO_RSES_CPLX</t>
  </si>
  <si>
    <t>Administration outil de médiation</t>
  </si>
  <si>
    <t>UO_AMED_SIMP</t>
  </si>
  <si>
    <t>UO_AMED_MOY</t>
  </si>
  <si>
    <t>UO_AMED_CPLX</t>
  </si>
  <si>
    <t>14a</t>
  </si>
  <si>
    <t>Mise en œuvre d'un flux avec l'outil de médiation</t>
  </si>
  <si>
    <t>14b</t>
  </si>
  <si>
    <t>14c</t>
  </si>
  <si>
    <t>15a</t>
  </si>
  <si>
    <t>15b</t>
  </si>
  <si>
    <t>15c</t>
  </si>
  <si>
    <t>UO_FMED_SIMP</t>
  </si>
  <si>
    <t>UO_FMED_MOY</t>
  </si>
  <si>
    <t>UO_FMED_CPLX</t>
  </si>
  <si>
    <t>Supervision technique des flux de données</t>
  </si>
  <si>
    <t>UO_SUPT_SIMP</t>
  </si>
  <si>
    <t>16a</t>
  </si>
  <si>
    <t>16b</t>
  </si>
  <si>
    <t>16c</t>
  </si>
  <si>
    <t>UO_SUPT_MOY</t>
  </si>
  <si>
    <t>UO_SUPT_CPLX</t>
  </si>
  <si>
    <t>Supervision fonctionnelle des flux de données</t>
  </si>
  <si>
    <t>UO_SUPF_CPLX</t>
  </si>
  <si>
    <t>17a</t>
  </si>
  <si>
    <t>Injecteur de montée en charge</t>
  </si>
  <si>
    <t>UO_REMC_SIMP</t>
  </si>
  <si>
    <t>UO_REMC_MOY</t>
  </si>
  <si>
    <t>UO_REMC_COMP</t>
  </si>
  <si>
    <t>18a</t>
  </si>
  <si>
    <t>18b</t>
  </si>
  <si>
    <t>18c</t>
  </si>
  <si>
    <t>Test d'intégration de bout en bout</t>
  </si>
  <si>
    <t>UO_RPOC_SIMP</t>
  </si>
  <si>
    <t>UO_RPOC_MOY</t>
  </si>
  <si>
    <t>UO_RPOC_CPLX</t>
  </si>
  <si>
    <t>19a</t>
  </si>
  <si>
    <t>19b</t>
  </si>
  <si>
    <t>19c</t>
  </si>
  <si>
    <t>17b</t>
  </si>
  <si>
    <t>17c</t>
  </si>
  <si>
    <t>20a</t>
  </si>
  <si>
    <t>20b</t>
  </si>
  <si>
    <t>20c</t>
  </si>
  <si>
    <t>21a</t>
  </si>
  <si>
    <t>21b</t>
  </si>
  <si>
    <t>21c</t>
  </si>
  <si>
    <t>22a</t>
  </si>
  <si>
    <t>22b</t>
  </si>
  <si>
    <t>22c</t>
  </si>
  <si>
    <t>23a</t>
  </si>
  <si>
    <t>23b</t>
  </si>
  <si>
    <t>23c</t>
  </si>
  <si>
    <t>24a</t>
  </si>
  <si>
    <t>24b</t>
  </si>
  <si>
    <t>24c</t>
  </si>
  <si>
    <t>25a</t>
  </si>
  <si>
    <t>25b</t>
  </si>
  <si>
    <t>25c</t>
  </si>
  <si>
    <t>26a</t>
  </si>
  <si>
    <t>26b</t>
  </si>
  <si>
    <t>26c</t>
  </si>
  <si>
    <t>27a</t>
  </si>
  <si>
    <t>28a</t>
  </si>
  <si>
    <t>28b</t>
  </si>
  <si>
    <t>28c</t>
  </si>
  <si>
    <t>29a</t>
  </si>
  <si>
    <t>29b</t>
  </si>
  <si>
    <t>29c</t>
  </si>
  <si>
    <t>UO_IMMM-MOY</t>
  </si>
  <si>
    <t>UO_IMMM-CPLX</t>
  </si>
  <si>
    <t xml:space="preserve">Bordereau de prix </t>
  </si>
  <si>
    <t>Prestations</t>
  </si>
  <si>
    <t>Code UO</t>
  </si>
  <si>
    <t>Prix unitaire HT</t>
  </si>
  <si>
    <t>Prix unitaire TTC</t>
  </si>
  <si>
    <t>Référence</t>
  </si>
  <si>
    <t>Annexe à l'acte d'engagement</t>
  </si>
  <si>
    <t>Mission 1 : Initialisation du projet, prise de connaissance de l’environnement et prise en main de l’application</t>
  </si>
  <si>
    <t>UO3_IUCR_SIMP</t>
  </si>
  <si>
    <t>UO3_IUCR_MOY</t>
  </si>
  <si>
    <t>UO3_IUCR_CPLX</t>
  </si>
  <si>
    <t>UO3_IUMS_SIMP</t>
  </si>
  <si>
    <t>UO3_IUMS_MOY</t>
  </si>
  <si>
    <t>UO3_IUMS_CPLX</t>
  </si>
  <si>
    <t>UO3_CHAR_SIMP</t>
  </si>
  <si>
    <t>UO3_CHAR_MOY</t>
  </si>
  <si>
    <t>UO3_CALC_SIMP</t>
  </si>
  <si>
    <t>UO3_CALC_MOY</t>
  </si>
  <si>
    <t>UO3_CALC_CPLX</t>
  </si>
  <si>
    <t>UO3_CALM_SIMP</t>
  </si>
  <si>
    <t>UO3_CALM_MOY</t>
  </si>
  <si>
    <t>UO3_CALM_CPLX</t>
  </si>
  <si>
    <t>UO3_IMMC-SIMP</t>
  </si>
  <si>
    <t>UO3_IMMC-MOY</t>
  </si>
  <si>
    <t>UO3_IMMC-CPLX</t>
  </si>
  <si>
    <t>UO3_IMMM-SIMP</t>
  </si>
  <si>
    <t>UO3_IMMM-MOY</t>
  </si>
  <si>
    <t>UO3_IMMM-CPLX</t>
  </si>
  <si>
    <t>UO3_EXDC_SIMP</t>
  </si>
  <si>
    <t>UO3_EXDC_MOY</t>
  </si>
  <si>
    <t>UO3_EXDC_CPLX</t>
  </si>
  <si>
    <t>UO3_EXDM_SIMP</t>
  </si>
  <si>
    <t>UO3_EXDM_MOY</t>
  </si>
  <si>
    <t>UO3_EXDM_CPLX</t>
  </si>
  <si>
    <t>UO3_EXSC_SIMP</t>
  </si>
  <si>
    <t>UO3_EXSC_MOY</t>
  </si>
  <si>
    <t>UO3_EXSC_CPLX</t>
  </si>
  <si>
    <t>UO3_EXSM_SIM</t>
  </si>
  <si>
    <t>UO3_EXSM_MOY</t>
  </si>
  <si>
    <t>UO3_EXSM_CPLX</t>
  </si>
  <si>
    <t>UO3_GPDF_SIMP</t>
  </si>
  <si>
    <t>UO3_GPDF_MOY</t>
  </si>
  <si>
    <t>UO3_GPDF_CPLX</t>
  </si>
  <si>
    <t>UO3_RSES_SIMP</t>
  </si>
  <si>
    <t>UO3_RSES_MOY</t>
  </si>
  <si>
    <t>UO3_RSES_CPLX</t>
  </si>
  <si>
    <t>UO3_SUPF_CPLX</t>
  </si>
  <si>
    <t>UO3_SECC_SIMP</t>
  </si>
  <si>
    <t>Création d'un web service INES</t>
  </si>
  <si>
    <t>UO3_WSCR_SIMP</t>
  </si>
  <si>
    <t>UO3_WSCR_MOY</t>
  </si>
  <si>
    <t>UO3_WSCR_CPLX</t>
  </si>
  <si>
    <t>UO3_WSMD_SIMP</t>
  </si>
  <si>
    <t>UO3_WSMD_MOY</t>
  </si>
  <si>
    <t>UO3_WSMD_CPLX</t>
  </si>
  <si>
    <t>UO4_ADA_SIMP</t>
  </si>
  <si>
    <t>UO4_ADA_MOY</t>
  </si>
  <si>
    <t>UO4_ADA_CPLX</t>
  </si>
  <si>
    <t>UO1</t>
  </si>
  <si>
    <t>Création export de données format texte</t>
  </si>
  <si>
    <t>Modification export de données format texte</t>
  </si>
  <si>
    <t>Création export de données dans un format structuré</t>
  </si>
  <si>
    <t>Modification export de données dans un format structuré</t>
  </si>
  <si>
    <t>Raccordement à un système d'échange</t>
  </si>
  <si>
    <t>Chiffrement/déchiffrement de données en base</t>
  </si>
  <si>
    <t>Supervision fonctionnelle de flux de données</t>
  </si>
  <si>
    <t>Mission 5 : Assistance technique à l’installation de la plateforme</t>
  </si>
  <si>
    <t>UO5_ASTS_MOY</t>
  </si>
  <si>
    <t>UO5_ASTS_CPLX</t>
  </si>
  <si>
    <t>Modification d'un web service INES</t>
  </si>
  <si>
    <t>Maintenance corrective à bons de commande (au-delà du forfait annuel)</t>
  </si>
  <si>
    <t>Le montant doit inclure notamment l'ensemble des coûts analyse/spécifications, réalisation/tests unitaires, intégration/qualification avec contrôle de non régression,
 remise à niveau de la documentation et encadrement y compris le contrôle de qualité</t>
  </si>
  <si>
    <t>Chaque commande de ce poste fera l’objet d’un cahier des charges décrivant le besoin du ministère.</t>
  </si>
  <si>
    <t>Pour les tableaux ci-dessus, les coûts indiqués doivent inclure notamment les coûts d'analyse/spécifications, de réalisation/tests unitaires, intégration/qualification avec contrôle de non régression, remise à niveau de la documentation et encadrement y compris le contrôle de qualité</t>
  </si>
  <si>
    <t>Chaque commande de ce poste fera l'objet d'un cahier des charges décrivant le besoin du ministère</t>
  </si>
  <si>
    <t>UO6.2</t>
  </si>
  <si>
    <t>UO2.MC2</t>
  </si>
  <si>
    <t>UO2.MC1</t>
  </si>
  <si>
    <t>UO6.1</t>
  </si>
  <si>
    <t>UO2.MCO</t>
  </si>
  <si>
    <t>Assistance technique (prestation 6.2)</t>
  </si>
  <si>
    <r>
      <t>Maintenance en condition opérationnelle (forfait annuel) incluant les corrections d'anomalie</t>
    </r>
    <r>
      <rPr>
        <b/>
        <sz val="10"/>
        <rFont val="Arial"/>
        <family val="2"/>
      </rPr>
      <t xml:space="preserve"> dans la limite de 15 corrections</t>
    </r>
    <r>
      <rPr>
        <sz val="10"/>
        <rFont val="Arial"/>
        <family val="2"/>
      </rPr>
      <t xml:space="preserve"> pour un an</t>
    </r>
  </si>
  <si>
    <r>
      <t xml:space="preserve">Maintenance corrective à bons de commande - Correction d'anomalies, dans la limite de </t>
    </r>
    <r>
      <rPr>
        <b/>
        <sz val="9"/>
        <rFont val="Arial"/>
        <family val="2"/>
      </rPr>
      <t>3</t>
    </r>
    <r>
      <rPr>
        <sz val="9"/>
        <rFont val="Arial"/>
        <family val="2"/>
      </rPr>
      <t xml:space="preserve"> corrections</t>
    </r>
  </si>
  <si>
    <t>Organisation de deux sessions de travail de transfert de compétences d'une journée chacune (prestation 6.1)</t>
  </si>
  <si>
    <t xml:space="preserve">Installation de complexité moyenne </t>
  </si>
  <si>
    <t>Installation complexe</t>
  </si>
  <si>
    <t>Initialisation du projet, prise de connaissance de l’environnement et prise en main de l’application</t>
  </si>
  <si>
    <t>Mission 2 : Maintenance en conditions opérationnelles de l'application</t>
  </si>
  <si>
    <r>
      <t xml:space="preserve">Maintenance corrective à bons de commande - Correction d'une anomalie bloquante, dans la limite de </t>
    </r>
    <r>
      <rPr>
        <b/>
        <sz val="9"/>
        <rFont val="Arial"/>
        <family val="2"/>
      </rPr>
      <t>1</t>
    </r>
    <r>
      <rPr>
        <sz val="9"/>
        <rFont val="Arial"/>
        <family val="2"/>
      </rPr>
      <t xml:space="preserve"> correction</t>
    </r>
  </si>
  <si>
    <r>
      <t xml:space="preserve">Maintenance corrective à bons de commande - Correction d'une anomalie majeure, dans la limite de </t>
    </r>
    <r>
      <rPr>
        <b/>
        <sz val="9"/>
        <rFont val="Arial"/>
        <family val="2"/>
      </rPr>
      <t>1</t>
    </r>
    <r>
      <rPr>
        <sz val="9"/>
        <rFont val="Arial"/>
        <family val="2"/>
      </rPr>
      <t xml:space="preserve"> correction</t>
    </r>
  </si>
  <si>
    <r>
      <t xml:space="preserve">Maintenance corrective à bons de commande - Correction d'une anomalie mineure, dans la limite de </t>
    </r>
    <r>
      <rPr>
        <b/>
        <sz val="9"/>
        <rFont val="Arial"/>
        <family val="2"/>
      </rPr>
      <t>1</t>
    </r>
    <r>
      <rPr>
        <sz val="9"/>
        <rFont val="Arial"/>
        <family val="2"/>
      </rPr>
      <t xml:space="preserve"> correction</t>
    </r>
  </si>
  <si>
    <t>UO2.MC3</t>
  </si>
  <si>
    <t>UO2.MC4</t>
  </si>
  <si>
    <t>Mission 3 : Maintenance évolutive de l'application</t>
  </si>
  <si>
    <t>Mission 4 : Maintenance adaptative de l'application</t>
  </si>
  <si>
    <t>Mission 6 : Transfert de compétences et assistance à la réversibilité</t>
  </si>
  <si>
    <t>Prix unitaire en euros HT pour 1 an</t>
  </si>
  <si>
    <t>Prix unitaire en euros TTC pour 1 an</t>
  </si>
  <si>
    <r>
      <rPr>
        <b/>
        <sz val="10"/>
        <rFont val="Arial"/>
        <family val="2"/>
      </rPr>
      <t xml:space="preserve">Objet : </t>
    </r>
    <r>
      <rPr>
        <sz val="10"/>
        <rFont val="Arial"/>
        <family val="2"/>
      </rPr>
      <t>Réalisation de prestations de tierce maintenance applicative de l’application « INES » pour le compte du ministère chargé de l’éducation nationale, de l’enseignement supérieur et de la recherche.</t>
    </r>
  </si>
  <si>
    <t>Procédure n° MEN-SG-AOO-25048</t>
  </si>
  <si>
    <t>Taux de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</si>
</sst>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Helv"/>
      <charset val="204"/>
    </font>
    <font>
      <sz val="20"/>
      <name val="Arial"/>
      <family val="2"/>
    </font>
    <font>
      <sz val="14"/>
      <name val="Arial"/>
      <family val="2"/>
    </font>
    <font>
      <u/>
      <sz val="10"/>
      <color indexed="12"/>
      <name val="Arial"/>
      <family val="2"/>
    </font>
    <font>
      <b/>
      <sz val="2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</cellStyleXfs>
  <cellXfs count="59">
    <xf numFmtId="0" fontId="0" fillId="0" borderId="0" xfId="0"/>
    <xf numFmtId="0" fontId="0" fillId="0" borderId="2" xfId="0" applyBorder="1"/>
    <xf numFmtId="0" fontId="0" fillId="0" borderId="2" xfId="0" applyFill="1" applyBorder="1"/>
    <xf numFmtId="0" fontId="0" fillId="0" borderId="3" xfId="0" applyFill="1" applyBorder="1"/>
    <xf numFmtId="0" fontId="0" fillId="0" borderId="0" xfId="0" applyBorder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1" fillId="0" borderId="1" xfId="2" applyFont="1" applyFill="1" applyBorder="1" applyAlignment="1" applyProtection="1">
      <alignment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1" fillId="3" borderId="1" xfId="2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0" fontId="2" fillId="2" borderId="1" xfId="3" applyNumberFormat="1" applyFont="1" applyFill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3" borderId="7" xfId="2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Protection="1"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right" vertical="center" wrapText="1"/>
    </xf>
  </cellXfs>
  <cellStyles count="4">
    <cellStyle name="Lien hypertexte" xfId="2" builtinId="8"/>
    <cellStyle name="Norm੎੎" xfId="1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J10" sqref="J10"/>
    </sheetView>
  </sheetViews>
  <sheetFormatPr baseColWidth="10" defaultRowHeight="15"/>
  <sheetData>
    <row r="1" spans="1:10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ht="25.5">
      <c r="A2" s="16" t="s">
        <v>139</v>
      </c>
      <c r="B2" s="16"/>
      <c r="C2" s="16"/>
      <c r="D2" s="16"/>
      <c r="E2" s="16"/>
      <c r="F2" s="16"/>
      <c r="G2" s="16"/>
      <c r="H2" s="5"/>
      <c r="I2" s="5"/>
      <c r="J2" s="5"/>
    </row>
    <row r="3" spans="1:10">
      <c r="A3" s="6"/>
      <c r="B3" s="6"/>
      <c r="C3" s="6"/>
      <c r="D3" s="6"/>
      <c r="E3" s="6"/>
      <c r="F3" s="6"/>
      <c r="G3" s="6"/>
      <c r="H3" s="5"/>
      <c r="I3" s="5"/>
      <c r="J3" s="5"/>
    </row>
    <row r="4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25.5">
      <c r="A5" s="16" t="s">
        <v>133</v>
      </c>
      <c r="B5" s="16"/>
      <c r="C5" s="16"/>
      <c r="D5" s="16"/>
      <c r="E5" s="16"/>
      <c r="F5" s="16"/>
      <c r="G5" s="16"/>
      <c r="H5" s="5"/>
      <c r="I5" s="5"/>
      <c r="J5" s="5"/>
    </row>
    <row r="6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18">
      <c r="A8" s="17" t="s">
        <v>232</v>
      </c>
      <c r="B8" s="17"/>
      <c r="C8" s="17"/>
      <c r="D8" s="17"/>
      <c r="E8" s="17"/>
      <c r="F8" s="17"/>
      <c r="G8" s="17"/>
    </row>
    <row r="9" spans="1:10" ht="18">
      <c r="A9" s="7"/>
      <c r="B9" s="7"/>
      <c r="C9" s="7"/>
      <c r="D9" s="7"/>
      <c r="E9" s="7"/>
      <c r="F9" s="7"/>
      <c r="G9" s="7"/>
    </row>
    <row r="10" spans="1:10" ht="18">
      <c r="A10" s="7"/>
      <c r="B10" s="7"/>
      <c r="C10" s="7"/>
      <c r="D10" s="7"/>
      <c r="E10" s="7"/>
      <c r="F10" s="7"/>
      <c r="G10" s="7"/>
    </row>
    <row r="11" spans="1:10">
      <c r="A11" s="5"/>
      <c r="B11" s="5"/>
      <c r="C11" s="5"/>
      <c r="D11" s="5"/>
      <c r="E11" s="5"/>
      <c r="F11" s="5"/>
      <c r="G11" s="5"/>
    </row>
    <row r="12" spans="1:10" ht="53.25" customHeight="1">
      <c r="A12" s="18" t="s">
        <v>231</v>
      </c>
      <c r="B12" s="18"/>
      <c r="C12" s="18"/>
      <c r="D12" s="18"/>
      <c r="E12" s="18"/>
      <c r="F12" s="18"/>
      <c r="G12" s="18"/>
    </row>
    <row r="13" spans="1:10">
      <c r="A13" s="5"/>
      <c r="B13" s="5"/>
      <c r="C13" s="5"/>
      <c r="D13" s="5"/>
      <c r="E13" s="5"/>
      <c r="F13" s="5"/>
      <c r="G13" s="5"/>
    </row>
    <row r="14" spans="1:10">
      <c r="A14" s="5"/>
      <c r="B14" s="5"/>
      <c r="C14" s="5"/>
      <c r="D14" s="5"/>
      <c r="E14" s="5"/>
      <c r="F14" s="5"/>
      <c r="G14" s="5"/>
    </row>
    <row r="15" spans="1:10">
      <c r="A15" s="5"/>
      <c r="B15" s="5"/>
      <c r="C15" s="5"/>
      <c r="D15" s="5"/>
      <c r="E15" s="5"/>
      <c r="F15" s="5"/>
      <c r="G15" s="5"/>
    </row>
  </sheetData>
  <mergeCells count="4">
    <mergeCell ref="A2:G2"/>
    <mergeCell ref="A5:G5"/>
    <mergeCell ref="A8:G8"/>
    <mergeCell ref="A12:G1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workbookViewId="0">
      <selection activeCell="F45" sqref="F45"/>
    </sheetView>
  </sheetViews>
  <sheetFormatPr baseColWidth="10" defaultRowHeight="15"/>
  <cols>
    <col min="1" max="1" width="16.28515625" bestFit="1" customWidth="1"/>
    <col min="2" max="2" width="53.5703125" bestFit="1" customWidth="1"/>
    <col min="3" max="3" width="10" bestFit="1" customWidth="1"/>
    <col min="4" max="4" width="4" bestFit="1" customWidth="1"/>
  </cols>
  <sheetData>
    <row r="1" spans="1:4">
      <c r="A1" s="1" t="s">
        <v>14</v>
      </c>
      <c r="B1" s="1" t="s">
        <v>20</v>
      </c>
      <c r="C1" s="1" t="s">
        <v>0</v>
      </c>
      <c r="D1" s="4" t="s">
        <v>45</v>
      </c>
    </row>
    <row r="2" spans="1:4">
      <c r="A2" s="1" t="s">
        <v>15</v>
      </c>
      <c r="B2" s="1"/>
      <c r="C2" s="1" t="s">
        <v>1</v>
      </c>
      <c r="D2" s="4" t="s">
        <v>46</v>
      </c>
    </row>
    <row r="3" spans="1:4">
      <c r="A3" s="1" t="s">
        <v>16</v>
      </c>
      <c r="B3" s="1"/>
      <c r="C3" s="1" t="s">
        <v>2</v>
      </c>
      <c r="D3" s="4" t="s">
        <v>47</v>
      </c>
    </row>
    <row r="4" spans="1:4">
      <c r="A4" s="1" t="s">
        <v>17</v>
      </c>
      <c r="B4" s="1" t="s">
        <v>12</v>
      </c>
      <c r="C4" s="1" t="s">
        <v>0</v>
      </c>
      <c r="D4" s="4" t="s">
        <v>50</v>
      </c>
    </row>
    <row r="5" spans="1:4">
      <c r="A5" s="1" t="s">
        <v>23</v>
      </c>
      <c r="B5" s="1"/>
      <c r="C5" s="1" t="s">
        <v>1</v>
      </c>
      <c r="D5" s="4" t="s">
        <v>51</v>
      </c>
    </row>
    <row r="6" spans="1:4">
      <c r="A6" s="1" t="s">
        <v>24</v>
      </c>
      <c r="B6" s="1"/>
      <c r="C6" s="1" t="s">
        <v>2</v>
      </c>
      <c r="D6" s="4" t="s">
        <v>52</v>
      </c>
    </row>
    <row r="7" spans="1:4">
      <c r="A7" s="1" t="s">
        <v>18</v>
      </c>
      <c r="B7" s="1" t="s">
        <v>13</v>
      </c>
      <c r="C7" s="1" t="s">
        <v>0</v>
      </c>
      <c r="D7" s="4" t="s">
        <v>58</v>
      </c>
    </row>
    <row r="8" spans="1:4">
      <c r="A8" s="1" t="s">
        <v>19</v>
      </c>
      <c r="B8" s="1"/>
      <c r="C8" s="1" t="s">
        <v>1</v>
      </c>
      <c r="D8" s="4" t="s">
        <v>59</v>
      </c>
    </row>
    <row r="9" spans="1:4">
      <c r="A9" s="1" t="s">
        <v>3</v>
      </c>
      <c r="B9" s="1" t="s">
        <v>21</v>
      </c>
      <c r="C9" s="1" t="s">
        <v>0</v>
      </c>
      <c r="D9" s="4" t="s">
        <v>67</v>
      </c>
    </row>
    <row r="10" spans="1:4">
      <c r="A10" s="1" t="s">
        <v>4</v>
      </c>
      <c r="B10" s="1"/>
      <c r="C10" s="1" t="s">
        <v>1</v>
      </c>
      <c r="D10" s="4" t="s">
        <v>69</v>
      </c>
    </row>
    <row r="11" spans="1:4">
      <c r="A11" s="1" t="s">
        <v>5</v>
      </c>
      <c r="B11" s="1"/>
      <c r="C11" s="1" t="s">
        <v>2</v>
      </c>
      <c r="D11" s="4" t="s">
        <v>70</v>
      </c>
    </row>
    <row r="12" spans="1:4">
      <c r="A12" s="1" t="s">
        <v>6</v>
      </c>
      <c r="B12" s="1" t="s">
        <v>22</v>
      </c>
      <c r="C12" s="1" t="s">
        <v>0</v>
      </c>
      <c r="D12" s="4" t="s">
        <v>71</v>
      </c>
    </row>
    <row r="13" spans="1:4">
      <c r="A13" s="1" t="s">
        <v>7</v>
      </c>
      <c r="B13" s="1"/>
      <c r="C13" s="1" t="s">
        <v>1</v>
      </c>
      <c r="D13" s="4" t="s">
        <v>72</v>
      </c>
    </row>
    <row r="14" spans="1:4">
      <c r="A14" s="1" t="s">
        <v>8</v>
      </c>
      <c r="B14" s="1"/>
      <c r="C14" s="1" t="s">
        <v>2</v>
      </c>
      <c r="D14" s="4" t="s">
        <v>73</v>
      </c>
    </row>
    <row r="15" spans="1:4">
      <c r="A15" s="1" t="s">
        <v>25</v>
      </c>
      <c r="B15" s="1" t="s">
        <v>28</v>
      </c>
      <c r="C15" s="1" t="s">
        <v>0</v>
      </c>
      <c r="D15" s="3" t="s">
        <v>79</v>
      </c>
    </row>
    <row r="16" spans="1:4">
      <c r="A16" s="1" t="s">
        <v>26</v>
      </c>
      <c r="B16" s="1"/>
      <c r="C16" s="1" t="s">
        <v>1</v>
      </c>
      <c r="D16" s="3" t="s">
        <v>80</v>
      </c>
    </row>
    <row r="17" spans="1:4">
      <c r="A17" s="1" t="s">
        <v>27</v>
      </c>
      <c r="B17" s="1"/>
      <c r="C17" s="1" t="s">
        <v>2</v>
      </c>
      <c r="D17" s="3" t="s">
        <v>81</v>
      </c>
    </row>
    <row r="18" spans="1:4">
      <c r="A18" s="1" t="s">
        <v>29</v>
      </c>
      <c r="B18" s="1" t="s">
        <v>30</v>
      </c>
      <c r="C18" s="1" t="s">
        <v>0</v>
      </c>
      <c r="D18" s="3" t="s">
        <v>86</v>
      </c>
    </row>
    <row r="19" spans="1:4">
      <c r="A19" s="1" t="s">
        <v>131</v>
      </c>
      <c r="B19" s="1"/>
      <c r="C19" s="1" t="s">
        <v>1</v>
      </c>
      <c r="D19" s="3" t="s">
        <v>101</v>
      </c>
    </row>
    <row r="20" spans="1:4">
      <c r="A20" s="1" t="s">
        <v>132</v>
      </c>
      <c r="B20" s="1"/>
      <c r="C20" s="1" t="s">
        <v>2</v>
      </c>
      <c r="D20" s="3" t="s">
        <v>102</v>
      </c>
    </row>
    <row r="21" spans="1:4">
      <c r="A21" s="2" t="s">
        <v>31</v>
      </c>
      <c r="B21" s="1" t="s">
        <v>34</v>
      </c>
      <c r="C21" s="1" t="s">
        <v>0</v>
      </c>
      <c r="D21" s="3" t="s">
        <v>91</v>
      </c>
    </row>
    <row r="22" spans="1:4">
      <c r="A22" s="2" t="s">
        <v>32</v>
      </c>
      <c r="B22" s="4"/>
      <c r="C22" s="1" t="s">
        <v>1</v>
      </c>
      <c r="D22" s="3" t="s">
        <v>92</v>
      </c>
    </row>
    <row r="23" spans="1:4">
      <c r="A23" s="2" t="s">
        <v>33</v>
      </c>
      <c r="B23" s="4"/>
      <c r="C23" s="1" t="s">
        <v>2</v>
      </c>
      <c r="D23" s="3" t="s">
        <v>93</v>
      </c>
    </row>
    <row r="24" spans="1:4">
      <c r="A24" s="2" t="s">
        <v>36</v>
      </c>
      <c r="B24" s="4" t="s">
        <v>35</v>
      </c>
      <c r="C24" s="1" t="s">
        <v>0</v>
      </c>
      <c r="D24" s="3" t="s">
        <v>98</v>
      </c>
    </row>
    <row r="25" spans="1:4">
      <c r="A25" s="2" t="s">
        <v>37</v>
      </c>
      <c r="B25" s="4"/>
      <c r="C25" s="1" t="s">
        <v>1</v>
      </c>
      <c r="D25" s="3" t="s">
        <v>99</v>
      </c>
    </row>
    <row r="26" spans="1:4">
      <c r="A26" s="2" t="s">
        <v>38</v>
      </c>
      <c r="B26" s="4"/>
      <c r="C26" s="1" t="s">
        <v>2</v>
      </c>
      <c r="D26" s="3" t="s">
        <v>100</v>
      </c>
    </row>
    <row r="27" spans="1:4">
      <c r="A27" s="2" t="s">
        <v>54</v>
      </c>
      <c r="B27" s="4" t="s">
        <v>39</v>
      </c>
      <c r="C27" s="1" t="s">
        <v>0</v>
      </c>
      <c r="D27" s="3" t="s">
        <v>103</v>
      </c>
    </row>
    <row r="28" spans="1:4">
      <c r="A28" s="2" t="s">
        <v>40</v>
      </c>
      <c r="B28" s="4"/>
      <c r="C28" s="1" t="s">
        <v>1</v>
      </c>
      <c r="D28" s="3" t="s">
        <v>104</v>
      </c>
    </row>
    <row r="29" spans="1:4">
      <c r="A29" s="2" t="s">
        <v>41</v>
      </c>
      <c r="B29" s="4"/>
      <c r="C29" s="1" t="s">
        <v>2</v>
      </c>
      <c r="D29" s="3" t="s">
        <v>105</v>
      </c>
    </row>
    <row r="30" spans="1:4">
      <c r="A30" s="2" t="s">
        <v>42</v>
      </c>
      <c r="B30" s="4" t="s">
        <v>48</v>
      </c>
      <c r="C30" s="1" t="s">
        <v>0</v>
      </c>
      <c r="D30" s="3" t="s">
        <v>106</v>
      </c>
    </row>
    <row r="31" spans="1:4">
      <c r="A31" s="2" t="s">
        <v>43</v>
      </c>
      <c r="B31" s="4"/>
      <c r="C31" s="1" t="s">
        <v>1</v>
      </c>
      <c r="D31" s="3" t="s">
        <v>107</v>
      </c>
    </row>
    <row r="32" spans="1:4">
      <c r="A32" s="2" t="s">
        <v>44</v>
      </c>
      <c r="B32" s="4"/>
      <c r="C32" s="1" t="s">
        <v>2</v>
      </c>
      <c r="D32" s="3" t="s">
        <v>108</v>
      </c>
    </row>
    <row r="33" spans="1:4">
      <c r="A33" s="2" t="s">
        <v>53</v>
      </c>
      <c r="B33" s="4" t="s">
        <v>49</v>
      </c>
      <c r="C33" s="1" t="s">
        <v>0</v>
      </c>
      <c r="D33" s="3" t="s">
        <v>109</v>
      </c>
    </row>
    <row r="34" spans="1:4">
      <c r="A34" s="2" t="s">
        <v>55</v>
      </c>
      <c r="B34" s="4"/>
      <c r="C34" s="1" t="s">
        <v>1</v>
      </c>
      <c r="D34" s="3" t="s">
        <v>110</v>
      </c>
    </row>
    <row r="35" spans="1:4">
      <c r="A35" s="2" t="s">
        <v>56</v>
      </c>
      <c r="B35" s="4"/>
      <c r="C35" s="1" t="s">
        <v>2</v>
      </c>
      <c r="D35" s="3" t="s">
        <v>111</v>
      </c>
    </row>
    <row r="36" spans="1:4">
      <c r="A36" s="2" t="s">
        <v>60</v>
      </c>
      <c r="B36" s="4" t="s">
        <v>57</v>
      </c>
      <c r="C36" s="1" t="s">
        <v>0</v>
      </c>
      <c r="D36" s="3" t="s">
        <v>112</v>
      </c>
    </row>
    <row r="37" spans="1:4">
      <c r="A37" s="2" t="s">
        <v>61</v>
      </c>
      <c r="B37" s="4"/>
      <c r="C37" s="1" t="s">
        <v>1</v>
      </c>
      <c r="D37" s="3" t="s">
        <v>113</v>
      </c>
    </row>
    <row r="38" spans="1:4">
      <c r="A38" s="2" t="s">
        <v>62</v>
      </c>
      <c r="B38" s="4"/>
      <c r="C38" s="1" t="s">
        <v>2</v>
      </c>
      <c r="D38" s="3" t="s">
        <v>114</v>
      </c>
    </row>
    <row r="39" spans="1:4">
      <c r="A39" s="2" t="s">
        <v>64</v>
      </c>
      <c r="B39" s="4" t="s">
        <v>63</v>
      </c>
      <c r="C39" s="1" t="s">
        <v>0</v>
      </c>
      <c r="D39" s="3" t="s">
        <v>115</v>
      </c>
    </row>
    <row r="40" spans="1:4">
      <c r="A40" s="2" t="s">
        <v>65</v>
      </c>
      <c r="B40" s="4"/>
      <c r="C40" s="1" t="s">
        <v>1</v>
      </c>
      <c r="D40" s="3" t="s">
        <v>116</v>
      </c>
    </row>
    <row r="41" spans="1:4">
      <c r="A41" s="2" t="s">
        <v>66</v>
      </c>
      <c r="B41" s="4"/>
      <c r="C41" s="1" t="s">
        <v>2</v>
      </c>
      <c r="D41" s="3" t="s">
        <v>117</v>
      </c>
    </row>
    <row r="42" spans="1:4">
      <c r="A42" s="2" t="s">
        <v>74</v>
      </c>
      <c r="B42" s="4" t="s">
        <v>68</v>
      </c>
      <c r="C42" s="1" t="s">
        <v>0</v>
      </c>
      <c r="D42" s="3" t="s">
        <v>118</v>
      </c>
    </row>
    <row r="43" spans="1:4">
      <c r="A43" s="2" t="s">
        <v>75</v>
      </c>
      <c r="B43" s="4"/>
      <c r="C43" s="1" t="s">
        <v>1</v>
      </c>
      <c r="D43" s="3" t="s">
        <v>119</v>
      </c>
    </row>
    <row r="44" spans="1:4">
      <c r="A44" s="2" t="s">
        <v>76</v>
      </c>
      <c r="B44" s="4"/>
      <c r="C44" s="1" t="s">
        <v>2</v>
      </c>
      <c r="D44" s="3" t="s">
        <v>120</v>
      </c>
    </row>
    <row r="45" spans="1:4">
      <c r="A45" s="2" t="s">
        <v>78</v>
      </c>
      <c r="B45" s="4" t="s">
        <v>77</v>
      </c>
      <c r="C45" s="1" t="s">
        <v>0</v>
      </c>
      <c r="D45" s="3" t="s">
        <v>121</v>
      </c>
    </row>
    <row r="46" spans="1:4">
      <c r="A46" s="2" t="s">
        <v>82</v>
      </c>
      <c r="B46" s="4"/>
      <c r="C46" s="1" t="s">
        <v>1</v>
      </c>
      <c r="D46" s="3" t="s">
        <v>122</v>
      </c>
    </row>
    <row r="47" spans="1:4">
      <c r="A47" s="2" t="s">
        <v>83</v>
      </c>
      <c r="B47" s="4"/>
      <c r="C47" s="1" t="s">
        <v>2</v>
      </c>
      <c r="D47" s="3" t="s">
        <v>123</v>
      </c>
    </row>
    <row r="48" spans="1:4">
      <c r="A48" s="2" t="s">
        <v>85</v>
      </c>
      <c r="B48" t="s">
        <v>84</v>
      </c>
      <c r="C48" s="1" t="s">
        <v>2</v>
      </c>
      <c r="D48" s="3" t="s">
        <v>124</v>
      </c>
    </row>
    <row r="49" spans="1:4">
      <c r="A49" s="2" t="s">
        <v>88</v>
      </c>
      <c r="B49" t="s">
        <v>87</v>
      </c>
      <c r="C49" s="1" t="s">
        <v>0</v>
      </c>
      <c r="D49" s="3" t="s">
        <v>125</v>
      </c>
    </row>
    <row r="50" spans="1:4">
      <c r="A50" s="2" t="s">
        <v>89</v>
      </c>
      <c r="C50" s="1" t="s">
        <v>1</v>
      </c>
      <c r="D50" s="3" t="s">
        <v>126</v>
      </c>
    </row>
    <row r="51" spans="1:4">
      <c r="A51" s="2" t="s">
        <v>90</v>
      </c>
      <c r="C51" s="1" t="s">
        <v>2</v>
      </c>
      <c r="D51" s="3" t="s">
        <v>127</v>
      </c>
    </row>
    <row r="52" spans="1:4">
      <c r="A52" s="2" t="s">
        <v>95</v>
      </c>
      <c r="B52" t="s">
        <v>94</v>
      </c>
      <c r="C52" s="1" t="s">
        <v>0</v>
      </c>
      <c r="D52" s="3" t="s">
        <v>128</v>
      </c>
    </row>
    <row r="53" spans="1:4">
      <c r="A53" s="2" t="s">
        <v>96</v>
      </c>
      <c r="C53" s="1" t="s">
        <v>1</v>
      </c>
      <c r="D53" s="3" t="s">
        <v>129</v>
      </c>
    </row>
    <row r="54" spans="1:4">
      <c r="A54" s="2" t="s">
        <v>97</v>
      </c>
      <c r="C54" s="1" t="s">
        <v>2</v>
      </c>
      <c r="D54" s="3" t="s">
        <v>130</v>
      </c>
    </row>
  </sheetData>
  <sortState ref="A1:E54">
    <sortCondition ref="D1:D5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9"/>
  <sheetViews>
    <sheetView topLeftCell="A73" workbookViewId="0">
      <selection activeCell="C81" sqref="C81:D81"/>
    </sheetView>
  </sheetViews>
  <sheetFormatPr baseColWidth="10" defaultColWidth="11.42578125" defaultRowHeight="12.75"/>
  <cols>
    <col min="1" max="1" width="49.7109375" style="26" customWidth="1"/>
    <col min="2" max="2" width="41" style="26" customWidth="1"/>
    <col min="3" max="5" width="30.7109375" style="26" customWidth="1"/>
    <col min="6" max="16384" width="11.42578125" style="26"/>
  </cols>
  <sheetData>
    <row r="2" spans="1:11" ht="31.5" customHeight="1">
      <c r="A2" s="23" t="s">
        <v>134</v>
      </c>
      <c r="B2" s="24"/>
      <c r="C2" s="24"/>
      <c r="D2" s="24"/>
      <c r="E2" s="25"/>
    </row>
    <row r="3" spans="1:11" ht="31.5" customHeight="1">
      <c r="A3" s="27"/>
      <c r="B3" s="27"/>
      <c r="C3" s="27"/>
      <c r="D3" s="27"/>
      <c r="E3" s="27"/>
    </row>
    <row r="4" spans="1:11" ht="31.5" customHeight="1">
      <c r="A4" s="28" t="s">
        <v>134</v>
      </c>
      <c r="B4" s="28" t="s">
        <v>138</v>
      </c>
      <c r="C4" s="29" t="s">
        <v>136</v>
      </c>
      <c r="D4" s="29" t="s">
        <v>233</v>
      </c>
      <c r="E4" s="29" t="s">
        <v>137</v>
      </c>
    </row>
    <row r="5" spans="1:11" ht="31.5" customHeight="1">
      <c r="A5" s="30" t="s">
        <v>140</v>
      </c>
      <c r="B5" s="31"/>
      <c r="C5" s="31"/>
      <c r="D5" s="31"/>
      <c r="E5" s="32"/>
      <c r="F5" s="33"/>
    </row>
    <row r="6" spans="1:11" ht="31.5" customHeight="1">
      <c r="A6" s="34" t="s">
        <v>219</v>
      </c>
      <c r="B6" s="35" t="s">
        <v>191</v>
      </c>
      <c r="C6" s="36"/>
      <c r="D6" s="37"/>
      <c r="E6" s="58">
        <f>C6+(C6*D6)</f>
        <v>0</v>
      </c>
    </row>
    <row r="7" spans="1:11" ht="31.5" customHeight="1">
      <c r="A7" s="27"/>
      <c r="B7" s="27"/>
      <c r="C7" s="27"/>
      <c r="D7" s="27"/>
      <c r="E7" s="27"/>
    </row>
    <row r="8" spans="1:11" ht="31.5" customHeight="1">
      <c r="A8" s="30" t="s">
        <v>220</v>
      </c>
      <c r="B8" s="31"/>
      <c r="C8" s="31"/>
      <c r="D8" s="31"/>
      <c r="E8" s="32"/>
      <c r="F8" s="33"/>
    </row>
    <row r="9" spans="1:11" ht="31.5" customHeight="1">
      <c r="A9" s="28" t="s">
        <v>134</v>
      </c>
      <c r="B9" s="28" t="s">
        <v>138</v>
      </c>
      <c r="C9" s="29" t="s">
        <v>229</v>
      </c>
      <c r="D9" s="29" t="s">
        <v>233</v>
      </c>
      <c r="E9" s="29" t="s">
        <v>230</v>
      </c>
    </row>
    <row r="10" spans="1:11" ht="38.25">
      <c r="A10" s="38" t="s">
        <v>214</v>
      </c>
      <c r="B10" s="39" t="s">
        <v>212</v>
      </c>
      <c r="C10" s="36"/>
      <c r="D10" s="37"/>
      <c r="E10" s="58">
        <f>C10*(1+D10)</f>
        <v>0</v>
      </c>
      <c r="F10" s="33"/>
    </row>
    <row r="11" spans="1:11" s="10" customFormat="1" ht="28.5" customHeight="1">
      <c r="A11" s="21" t="s">
        <v>203</v>
      </c>
      <c r="B11" s="22"/>
      <c r="C11" s="22"/>
      <c r="D11" s="22"/>
      <c r="E11" s="22"/>
      <c r="F11" s="9"/>
      <c r="G11" s="9"/>
      <c r="H11" s="9"/>
      <c r="I11" s="9"/>
      <c r="J11" s="9"/>
      <c r="K11" s="9"/>
    </row>
    <row r="12" spans="1:11" s="10" customFormat="1" ht="28.5" customHeight="1">
      <c r="A12" s="11" t="s">
        <v>134</v>
      </c>
      <c r="B12" s="28" t="s">
        <v>135</v>
      </c>
      <c r="C12" s="28" t="s">
        <v>136</v>
      </c>
      <c r="D12" s="40" t="s">
        <v>233</v>
      </c>
      <c r="E12" s="12" t="s">
        <v>137</v>
      </c>
      <c r="F12" s="9"/>
      <c r="G12" s="9"/>
      <c r="H12" s="9"/>
      <c r="I12" s="9"/>
      <c r="J12" s="9"/>
      <c r="K12" s="9"/>
    </row>
    <row r="13" spans="1:11" s="10" customFormat="1" ht="30.75" customHeight="1">
      <c r="A13" s="41" t="s">
        <v>221</v>
      </c>
      <c r="B13" s="39" t="s">
        <v>210</v>
      </c>
      <c r="C13" s="36"/>
      <c r="D13" s="37"/>
      <c r="E13" s="58">
        <f>C13*(1+D13)</f>
        <v>0</v>
      </c>
      <c r="F13" s="9"/>
      <c r="G13" s="9"/>
      <c r="H13" s="9"/>
      <c r="I13" s="9"/>
      <c r="J13" s="9"/>
      <c r="K13" s="9"/>
    </row>
    <row r="14" spans="1:11" s="10" customFormat="1" ht="30.75" customHeight="1">
      <c r="A14" s="41" t="s">
        <v>222</v>
      </c>
      <c r="B14" s="39" t="s">
        <v>209</v>
      </c>
      <c r="C14" s="36"/>
      <c r="D14" s="37"/>
      <c r="E14" s="58">
        <f t="shared" ref="E14:E16" si="0">C14*(1+D14)</f>
        <v>0</v>
      </c>
      <c r="F14" s="9"/>
      <c r="G14" s="9"/>
      <c r="H14" s="9"/>
      <c r="I14" s="9"/>
      <c r="J14" s="9"/>
      <c r="K14" s="9"/>
    </row>
    <row r="15" spans="1:11" s="10" customFormat="1" ht="30.75" customHeight="1">
      <c r="A15" s="41" t="s">
        <v>223</v>
      </c>
      <c r="B15" s="39" t="s">
        <v>224</v>
      </c>
      <c r="C15" s="36"/>
      <c r="D15" s="37"/>
      <c r="E15" s="58">
        <f t="shared" si="0"/>
        <v>0</v>
      </c>
      <c r="F15" s="9"/>
      <c r="G15" s="9"/>
      <c r="H15" s="9"/>
      <c r="I15" s="9"/>
      <c r="J15" s="9"/>
      <c r="K15" s="9"/>
    </row>
    <row r="16" spans="1:11" s="10" customFormat="1" ht="24">
      <c r="A16" s="41" t="s">
        <v>215</v>
      </c>
      <c r="B16" s="39" t="s">
        <v>225</v>
      </c>
      <c r="C16" s="36"/>
      <c r="D16" s="37"/>
      <c r="E16" s="58">
        <f t="shared" si="0"/>
        <v>0</v>
      </c>
      <c r="F16" s="9"/>
      <c r="G16" s="9"/>
      <c r="H16" s="9"/>
      <c r="I16" s="9"/>
      <c r="J16" s="9"/>
      <c r="K16" s="9"/>
    </row>
    <row r="17" spans="1:6" ht="43.5" customHeight="1">
      <c r="A17" s="42" t="s">
        <v>204</v>
      </c>
      <c r="B17" s="42"/>
      <c r="C17" s="42"/>
      <c r="D17" s="42"/>
      <c r="E17" s="42"/>
    </row>
    <row r="18" spans="1:6" ht="43.5" customHeight="1">
      <c r="A18" s="42"/>
      <c r="B18" s="42"/>
      <c r="C18" s="42"/>
      <c r="D18" s="42"/>
      <c r="E18" s="42"/>
    </row>
    <row r="19" spans="1:6" ht="31.5" customHeight="1">
      <c r="A19" s="30" t="s">
        <v>226</v>
      </c>
      <c r="B19" s="31"/>
      <c r="C19" s="31"/>
      <c r="D19" s="31"/>
      <c r="E19" s="32"/>
      <c r="F19" s="33"/>
    </row>
    <row r="20" spans="1:6" s="43" customFormat="1">
      <c r="A20" s="28" t="s">
        <v>134</v>
      </c>
      <c r="B20" s="28" t="s">
        <v>135</v>
      </c>
      <c r="C20" s="29" t="s">
        <v>136</v>
      </c>
      <c r="D20" s="29" t="s">
        <v>233</v>
      </c>
      <c r="E20" s="29" t="s">
        <v>137</v>
      </c>
      <c r="F20" s="8"/>
    </row>
    <row r="21" spans="1:6" ht="12.75" customHeight="1">
      <c r="A21" s="44" t="s">
        <v>20</v>
      </c>
      <c r="B21" s="45" t="s">
        <v>141</v>
      </c>
      <c r="C21" s="36"/>
      <c r="D21" s="37"/>
      <c r="E21" s="58">
        <f>C21*(1+D21)</f>
        <v>0</v>
      </c>
      <c r="F21" s="33"/>
    </row>
    <row r="22" spans="1:6">
      <c r="A22" s="44"/>
      <c r="B22" s="45" t="s">
        <v>142</v>
      </c>
      <c r="C22" s="36"/>
      <c r="D22" s="37"/>
      <c r="E22" s="58">
        <f t="shared" ref="E22:E66" si="1">C22*(1+D22)</f>
        <v>0</v>
      </c>
      <c r="F22" s="33"/>
    </row>
    <row r="23" spans="1:6">
      <c r="A23" s="44"/>
      <c r="B23" s="45" t="s">
        <v>143</v>
      </c>
      <c r="C23" s="36"/>
      <c r="D23" s="37"/>
      <c r="E23" s="58">
        <f t="shared" si="1"/>
        <v>0</v>
      </c>
      <c r="F23" s="33"/>
    </row>
    <row r="24" spans="1:6">
      <c r="A24" s="46" t="s">
        <v>12</v>
      </c>
      <c r="B24" s="45" t="s">
        <v>144</v>
      </c>
      <c r="C24" s="36"/>
      <c r="D24" s="37"/>
      <c r="E24" s="58">
        <f t="shared" si="1"/>
        <v>0</v>
      </c>
      <c r="F24" s="33"/>
    </row>
    <row r="25" spans="1:6">
      <c r="A25" s="44"/>
      <c r="B25" s="45" t="s">
        <v>145</v>
      </c>
      <c r="C25" s="36"/>
      <c r="D25" s="37"/>
      <c r="E25" s="58">
        <f t="shared" si="1"/>
        <v>0</v>
      </c>
      <c r="F25" s="33"/>
    </row>
    <row r="26" spans="1:6">
      <c r="A26" s="44"/>
      <c r="B26" s="45" t="s">
        <v>146</v>
      </c>
      <c r="C26" s="36"/>
      <c r="D26" s="37"/>
      <c r="E26" s="58">
        <f t="shared" si="1"/>
        <v>0</v>
      </c>
      <c r="F26" s="33"/>
    </row>
    <row r="27" spans="1:6">
      <c r="A27" s="44" t="s">
        <v>13</v>
      </c>
      <c r="B27" s="45" t="s">
        <v>147</v>
      </c>
      <c r="C27" s="36"/>
      <c r="D27" s="37"/>
      <c r="E27" s="58">
        <f t="shared" si="1"/>
        <v>0</v>
      </c>
      <c r="F27" s="47"/>
    </row>
    <row r="28" spans="1:6">
      <c r="A28" s="44"/>
      <c r="B28" s="45" t="s">
        <v>148</v>
      </c>
      <c r="C28" s="36"/>
      <c r="D28" s="37"/>
      <c r="E28" s="58">
        <f t="shared" si="1"/>
        <v>0</v>
      </c>
      <c r="F28" s="33"/>
    </row>
    <row r="29" spans="1:6">
      <c r="A29" s="44" t="s">
        <v>21</v>
      </c>
      <c r="B29" s="45" t="s">
        <v>149</v>
      </c>
      <c r="C29" s="36"/>
      <c r="D29" s="37"/>
      <c r="E29" s="58">
        <f t="shared" si="1"/>
        <v>0</v>
      </c>
      <c r="F29" s="48"/>
    </row>
    <row r="30" spans="1:6">
      <c r="A30" s="44"/>
      <c r="B30" s="45" t="s">
        <v>150</v>
      </c>
      <c r="C30" s="36"/>
      <c r="D30" s="37"/>
      <c r="E30" s="58">
        <f t="shared" si="1"/>
        <v>0</v>
      </c>
      <c r="F30" s="49"/>
    </row>
    <row r="31" spans="1:6">
      <c r="A31" s="44"/>
      <c r="B31" s="45" t="s">
        <v>151</v>
      </c>
      <c r="C31" s="36"/>
      <c r="D31" s="37"/>
      <c r="E31" s="58">
        <f t="shared" si="1"/>
        <v>0</v>
      </c>
      <c r="F31" s="48"/>
    </row>
    <row r="32" spans="1:6">
      <c r="A32" s="44" t="s">
        <v>22</v>
      </c>
      <c r="B32" s="45" t="s">
        <v>152</v>
      </c>
      <c r="C32" s="36"/>
      <c r="D32" s="37"/>
      <c r="E32" s="58">
        <f t="shared" si="1"/>
        <v>0</v>
      </c>
      <c r="F32" s="48"/>
    </row>
    <row r="33" spans="1:6">
      <c r="A33" s="44"/>
      <c r="B33" s="45" t="s">
        <v>153</v>
      </c>
      <c r="C33" s="36"/>
      <c r="D33" s="37"/>
      <c r="E33" s="58">
        <f t="shared" si="1"/>
        <v>0</v>
      </c>
      <c r="F33" s="48"/>
    </row>
    <row r="34" spans="1:6">
      <c r="A34" s="44"/>
      <c r="B34" s="45" t="s">
        <v>154</v>
      </c>
      <c r="C34" s="36"/>
      <c r="D34" s="37"/>
      <c r="E34" s="58">
        <f t="shared" si="1"/>
        <v>0</v>
      </c>
      <c r="F34" s="48"/>
    </row>
    <row r="35" spans="1:6">
      <c r="A35" s="44" t="s">
        <v>28</v>
      </c>
      <c r="B35" s="45" t="s">
        <v>155</v>
      </c>
      <c r="C35" s="36"/>
      <c r="D35" s="37"/>
      <c r="E35" s="58">
        <f t="shared" si="1"/>
        <v>0</v>
      </c>
      <c r="F35" s="48"/>
    </row>
    <row r="36" spans="1:6">
      <c r="A36" s="44"/>
      <c r="B36" s="45" t="s">
        <v>156</v>
      </c>
      <c r="C36" s="36"/>
      <c r="D36" s="37"/>
      <c r="E36" s="58">
        <f t="shared" si="1"/>
        <v>0</v>
      </c>
      <c r="F36" s="48"/>
    </row>
    <row r="37" spans="1:6">
      <c r="A37" s="44"/>
      <c r="B37" s="45" t="s">
        <v>157</v>
      </c>
      <c r="C37" s="36"/>
      <c r="D37" s="37"/>
      <c r="E37" s="58">
        <f t="shared" si="1"/>
        <v>0</v>
      </c>
      <c r="F37" s="48"/>
    </row>
    <row r="38" spans="1:6">
      <c r="A38" s="44" t="s">
        <v>30</v>
      </c>
      <c r="B38" s="45" t="s">
        <v>158</v>
      </c>
      <c r="C38" s="36"/>
      <c r="D38" s="37"/>
      <c r="E38" s="58">
        <f t="shared" si="1"/>
        <v>0</v>
      </c>
      <c r="F38" s="48"/>
    </row>
    <row r="39" spans="1:6">
      <c r="A39" s="44"/>
      <c r="B39" s="45" t="s">
        <v>159</v>
      </c>
      <c r="C39" s="36"/>
      <c r="D39" s="37"/>
      <c r="E39" s="58">
        <f t="shared" si="1"/>
        <v>0</v>
      </c>
      <c r="F39" s="48"/>
    </row>
    <row r="40" spans="1:6">
      <c r="A40" s="44"/>
      <c r="B40" s="45" t="s">
        <v>160</v>
      </c>
      <c r="C40" s="36"/>
      <c r="D40" s="37"/>
      <c r="E40" s="58">
        <f t="shared" si="1"/>
        <v>0</v>
      </c>
      <c r="F40" s="48"/>
    </row>
    <row r="41" spans="1:6">
      <c r="A41" s="44" t="s">
        <v>192</v>
      </c>
      <c r="B41" s="45" t="s">
        <v>161</v>
      </c>
      <c r="C41" s="36"/>
      <c r="D41" s="37"/>
      <c r="E41" s="58">
        <f t="shared" si="1"/>
        <v>0</v>
      </c>
      <c r="F41" s="48"/>
    </row>
    <row r="42" spans="1:6">
      <c r="A42" s="44"/>
      <c r="B42" s="45" t="s">
        <v>162</v>
      </c>
      <c r="C42" s="36"/>
      <c r="D42" s="37"/>
      <c r="E42" s="58">
        <f t="shared" si="1"/>
        <v>0</v>
      </c>
      <c r="F42" s="48"/>
    </row>
    <row r="43" spans="1:6">
      <c r="A43" s="44"/>
      <c r="B43" s="45" t="s">
        <v>163</v>
      </c>
      <c r="C43" s="36"/>
      <c r="D43" s="37"/>
      <c r="E43" s="58">
        <f t="shared" si="1"/>
        <v>0</v>
      </c>
      <c r="F43" s="48"/>
    </row>
    <row r="44" spans="1:6">
      <c r="A44" s="44" t="s">
        <v>193</v>
      </c>
      <c r="B44" s="45" t="s">
        <v>164</v>
      </c>
      <c r="C44" s="36"/>
      <c r="D44" s="37"/>
      <c r="E44" s="58">
        <f t="shared" si="1"/>
        <v>0</v>
      </c>
      <c r="F44" s="48"/>
    </row>
    <row r="45" spans="1:6">
      <c r="A45" s="44"/>
      <c r="B45" s="45" t="s">
        <v>165</v>
      </c>
      <c r="C45" s="36"/>
      <c r="D45" s="37"/>
      <c r="E45" s="58">
        <f t="shared" si="1"/>
        <v>0</v>
      </c>
      <c r="F45" s="48"/>
    </row>
    <row r="46" spans="1:6">
      <c r="A46" s="44"/>
      <c r="B46" s="45" t="s">
        <v>166</v>
      </c>
      <c r="C46" s="36"/>
      <c r="D46" s="37"/>
      <c r="E46" s="58">
        <f t="shared" si="1"/>
        <v>0</v>
      </c>
      <c r="F46" s="48"/>
    </row>
    <row r="47" spans="1:6">
      <c r="A47" s="44" t="s">
        <v>194</v>
      </c>
      <c r="B47" s="50" t="s">
        <v>167</v>
      </c>
      <c r="C47" s="36"/>
      <c r="D47" s="37"/>
      <c r="E47" s="58">
        <f t="shared" si="1"/>
        <v>0</v>
      </c>
      <c r="F47" s="49"/>
    </row>
    <row r="48" spans="1:6">
      <c r="A48" s="44"/>
      <c r="B48" s="50" t="s">
        <v>168</v>
      </c>
      <c r="C48" s="36"/>
      <c r="D48" s="37"/>
      <c r="E48" s="58">
        <f t="shared" si="1"/>
        <v>0</v>
      </c>
      <c r="F48" s="48"/>
    </row>
    <row r="49" spans="1:6">
      <c r="A49" s="44"/>
      <c r="B49" s="50" t="s">
        <v>169</v>
      </c>
      <c r="C49" s="36"/>
      <c r="D49" s="37"/>
      <c r="E49" s="58">
        <f t="shared" si="1"/>
        <v>0</v>
      </c>
      <c r="F49" s="48"/>
    </row>
    <row r="50" spans="1:6">
      <c r="A50" s="44" t="s">
        <v>195</v>
      </c>
      <c r="B50" s="50" t="s">
        <v>170</v>
      </c>
      <c r="C50" s="36"/>
      <c r="D50" s="37"/>
      <c r="E50" s="58">
        <f t="shared" si="1"/>
        <v>0</v>
      </c>
      <c r="F50" s="48"/>
    </row>
    <row r="51" spans="1:6">
      <c r="A51" s="44"/>
      <c r="B51" s="50" t="s">
        <v>171</v>
      </c>
      <c r="C51" s="36"/>
      <c r="D51" s="37"/>
      <c r="E51" s="58">
        <f t="shared" si="1"/>
        <v>0</v>
      </c>
      <c r="F51" s="48"/>
    </row>
    <row r="52" spans="1:6">
      <c r="A52" s="44"/>
      <c r="B52" s="50" t="s">
        <v>172</v>
      </c>
      <c r="C52" s="36"/>
      <c r="D52" s="37"/>
      <c r="E52" s="58">
        <f t="shared" si="1"/>
        <v>0</v>
      </c>
      <c r="F52" s="48"/>
    </row>
    <row r="53" spans="1:6">
      <c r="A53" s="44" t="s">
        <v>49</v>
      </c>
      <c r="B53" s="50" t="s">
        <v>173</v>
      </c>
      <c r="C53" s="36"/>
      <c r="D53" s="37"/>
      <c r="E53" s="58">
        <f t="shared" si="1"/>
        <v>0</v>
      </c>
      <c r="F53" s="49"/>
    </row>
    <row r="54" spans="1:6">
      <c r="A54" s="44"/>
      <c r="B54" s="50" t="s">
        <v>174</v>
      </c>
      <c r="C54" s="36"/>
      <c r="D54" s="37"/>
      <c r="E54" s="58">
        <f t="shared" si="1"/>
        <v>0</v>
      </c>
      <c r="F54" s="48"/>
    </row>
    <row r="55" spans="1:6">
      <c r="A55" s="44"/>
      <c r="B55" s="50" t="s">
        <v>175</v>
      </c>
      <c r="C55" s="36"/>
      <c r="D55" s="37"/>
      <c r="E55" s="58">
        <f t="shared" si="1"/>
        <v>0</v>
      </c>
      <c r="F55" s="48"/>
    </row>
    <row r="56" spans="1:6">
      <c r="A56" s="44" t="s">
        <v>196</v>
      </c>
      <c r="B56" s="50" t="s">
        <v>176</v>
      </c>
      <c r="C56" s="36"/>
      <c r="D56" s="37"/>
      <c r="E56" s="58">
        <f t="shared" si="1"/>
        <v>0</v>
      </c>
      <c r="F56" s="48"/>
    </row>
    <row r="57" spans="1:6">
      <c r="A57" s="44"/>
      <c r="B57" s="50" t="s">
        <v>177</v>
      </c>
      <c r="C57" s="36"/>
      <c r="D57" s="37"/>
      <c r="E57" s="58">
        <f t="shared" si="1"/>
        <v>0</v>
      </c>
      <c r="F57" s="48"/>
    </row>
    <row r="58" spans="1:6">
      <c r="A58" s="44"/>
      <c r="B58" s="50" t="s">
        <v>178</v>
      </c>
      <c r="C58" s="36"/>
      <c r="D58" s="37"/>
      <c r="E58" s="58">
        <f t="shared" si="1"/>
        <v>0</v>
      </c>
      <c r="F58" s="48"/>
    </row>
    <row r="59" spans="1:6">
      <c r="A59" s="44" t="s">
        <v>181</v>
      </c>
      <c r="B59" s="50" t="s">
        <v>182</v>
      </c>
      <c r="C59" s="36"/>
      <c r="D59" s="37"/>
      <c r="E59" s="58">
        <f t="shared" si="1"/>
        <v>0</v>
      </c>
      <c r="F59" s="33"/>
    </row>
    <row r="60" spans="1:6">
      <c r="A60" s="44"/>
      <c r="B60" s="50" t="s">
        <v>183</v>
      </c>
      <c r="C60" s="36"/>
      <c r="D60" s="37"/>
      <c r="E60" s="58">
        <f t="shared" si="1"/>
        <v>0</v>
      </c>
      <c r="F60" s="47"/>
    </row>
    <row r="61" spans="1:6">
      <c r="A61" s="44"/>
      <c r="B61" s="50" t="s">
        <v>184</v>
      </c>
      <c r="C61" s="36"/>
      <c r="D61" s="37"/>
      <c r="E61" s="58">
        <f t="shared" si="1"/>
        <v>0</v>
      </c>
      <c r="F61" s="33"/>
    </row>
    <row r="62" spans="1:6">
      <c r="A62" s="44" t="s">
        <v>202</v>
      </c>
      <c r="B62" s="50" t="s">
        <v>185</v>
      </c>
      <c r="C62" s="36"/>
      <c r="D62" s="37"/>
      <c r="E62" s="58">
        <f t="shared" si="1"/>
        <v>0</v>
      </c>
      <c r="F62" s="49"/>
    </row>
    <row r="63" spans="1:6">
      <c r="A63" s="44"/>
      <c r="B63" s="50" t="s">
        <v>186</v>
      </c>
      <c r="C63" s="36"/>
      <c r="D63" s="37"/>
      <c r="E63" s="58">
        <f t="shared" si="1"/>
        <v>0</v>
      </c>
      <c r="F63" s="33"/>
    </row>
    <row r="64" spans="1:6">
      <c r="A64" s="44"/>
      <c r="B64" s="50" t="s">
        <v>187</v>
      </c>
      <c r="C64" s="36"/>
      <c r="D64" s="37"/>
      <c r="E64" s="58">
        <f t="shared" si="1"/>
        <v>0</v>
      </c>
      <c r="F64" s="33"/>
    </row>
    <row r="65" spans="1:6">
      <c r="A65" s="51" t="s">
        <v>198</v>
      </c>
      <c r="B65" s="52" t="s">
        <v>179</v>
      </c>
      <c r="C65" s="36"/>
      <c r="D65" s="37"/>
      <c r="E65" s="58">
        <f t="shared" si="1"/>
        <v>0</v>
      </c>
    </row>
    <row r="66" spans="1:6">
      <c r="A66" s="51" t="s">
        <v>197</v>
      </c>
      <c r="B66" s="52" t="s">
        <v>180</v>
      </c>
      <c r="C66" s="36"/>
      <c r="D66" s="37"/>
      <c r="E66" s="58">
        <f t="shared" si="1"/>
        <v>0</v>
      </c>
    </row>
    <row r="67" spans="1:6">
      <c r="A67" s="53"/>
      <c r="B67" s="43"/>
      <c r="C67" s="43"/>
      <c r="D67" s="43"/>
      <c r="E67" s="43"/>
    </row>
    <row r="68" spans="1:6" s="10" customFormat="1" ht="15">
      <c r="A68" s="19" t="s">
        <v>205</v>
      </c>
      <c r="B68" s="19"/>
      <c r="C68" s="19"/>
      <c r="D68" s="19"/>
      <c r="E68" s="20"/>
    </row>
    <row r="69" spans="1:6" s="10" customFormat="1" ht="15">
      <c r="C69" s="13"/>
      <c r="D69" s="13"/>
    </row>
    <row r="70" spans="1:6" s="10" customFormat="1" ht="27" customHeight="1">
      <c r="A70" s="19" t="s">
        <v>206</v>
      </c>
      <c r="B70" s="19"/>
      <c r="C70" s="19"/>
      <c r="D70" s="19"/>
      <c r="E70" s="20"/>
    </row>
    <row r="71" spans="1:6">
      <c r="A71" s="53"/>
      <c r="B71" s="43"/>
      <c r="C71" s="43"/>
      <c r="D71" s="43"/>
      <c r="E71" s="43"/>
    </row>
    <row r="72" spans="1:6" ht="31.5" customHeight="1">
      <c r="A72" s="30" t="s">
        <v>227</v>
      </c>
      <c r="B72" s="31"/>
      <c r="C72" s="31"/>
      <c r="D72" s="31"/>
      <c r="E72" s="32"/>
      <c r="F72" s="33"/>
    </row>
    <row r="73" spans="1:6" ht="31.5" customHeight="1">
      <c r="A73" s="28" t="s">
        <v>134</v>
      </c>
      <c r="B73" s="28" t="s">
        <v>135</v>
      </c>
      <c r="C73" s="29" t="s">
        <v>136</v>
      </c>
      <c r="D73" s="29" t="s">
        <v>233</v>
      </c>
      <c r="E73" s="29" t="s">
        <v>137</v>
      </c>
    </row>
    <row r="74" spans="1:6" ht="12.75" customHeight="1">
      <c r="A74" s="54" t="s">
        <v>9</v>
      </c>
      <c r="B74" s="55" t="s">
        <v>188</v>
      </c>
      <c r="C74" s="36"/>
      <c r="D74" s="37"/>
      <c r="E74" s="58">
        <f>C74*(1+D74)</f>
        <v>0</v>
      </c>
    </row>
    <row r="75" spans="1:6" ht="12.75" customHeight="1">
      <c r="A75" s="54" t="s">
        <v>10</v>
      </c>
      <c r="B75" s="55" t="s">
        <v>189</v>
      </c>
      <c r="C75" s="36"/>
      <c r="D75" s="37"/>
      <c r="E75" s="58">
        <f t="shared" ref="E75:E76" si="2">C75*(1+D75)</f>
        <v>0</v>
      </c>
    </row>
    <row r="76" spans="1:6" ht="12.75" customHeight="1">
      <c r="A76" s="54" t="s">
        <v>11</v>
      </c>
      <c r="B76" s="55" t="s">
        <v>190</v>
      </c>
      <c r="C76" s="36"/>
      <c r="D76" s="37"/>
      <c r="E76" s="58">
        <f t="shared" si="2"/>
        <v>0</v>
      </c>
    </row>
    <row r="77" spans="1:6" ht="12.75" customHeight="1">
      <c r="A77" s="43"/>
      <c r="B77" s="43"/>
      <c r="C77" s="43"/>
      <c r="D77" s="43"/>
      <c r="E77" s="43"/>
    </row>
    <row r="78" spans="1:6" s="10" customFormat="1" ht="38.25" customHeight="1">
      <c r="A78" s="19" t="s">
        <v>207</v>
      </c>
      <c r="B78" s="19"/>
      <c r="C78" s="19"/>
      <c r="D78" s="19"/>
      <c r="E78" s="19"/>
      <c r="F78" s="14"/>
    </row>
    <row r="79" spans="1:6" ht="31.5" customHeight="1">
      <c r="A79" s="30" t="s">
        <v>199</v>
      </c>
      <c r="B79" s="31"/>
      <c r="C79" s="31"/>
      <c r="D79" s="31"/>
      <c r="E79" s="32"/>
      <c r="F79" s="33"/>
    </row>
    <row r="80" spans="1:6" ht="31.5" customHeight="1">
      <c r="A80" s="28" t="s">
        <v>134</v>
      </c>
      <c r="B80" s="28" t="s">
        <v>135</v>
      </c>
      <c r="C80" s="29" t="s">
        <v>136</v>
      </c>
      <c r="D80" s="29" t="s">
        <v>233</v>
      </c>
      <c r="E80" s="29" t="s">
        <v>137</v>
      </c>
    </row>
    <row r="81" spans="1:6" ht="12.75" customHeight="1">
      <c r="A81" s="54" t="s">
        <v>217</v>
      </c>
      <c r="B81" s="55" t="s">
        <v>200</v>
      </c>
      <c r="C81" s="36"/>
      <c r="D81" s="37"/>
      <c r="E81" s="58">
        <f>C81*(1+D81)</f>
        <v>0</v>
      </c>
    </row>
    <row r="82" spans="1:6" ht="12.75" customHeight="1">
      <c r="A82" s="54" t="s">
        <v>218</v>
      </c>
      <c r="B82" s="55" t="s">
        <v>201</v>
      </c>
      <c r="C82" s="36"/>
      <c r="D82" s="37"/>
      <c r="E82" s="58">
        <f>C82*(1+D82)</f>
        <v>0</v>
      </c>
    </row>
    <row r="83" spans="1:6" ht="12.75" customHeight="1">
      <c r="A83" s="14"/>
      <c r="B83" s="15"/>
      <c r="C83" s="8"/>
      <c r="D83" s="8"/>
      <c r="E83" s="8"/>
    </row>
    <row r="84" spans="1:6" ht="12.75" customHeight="1">
      <c r="A84" s="14"/>
      <c r="B84" s="15"/>
      <c r="C84" s="8"/>
      <c r="D84" s="8"/>
      <c r="E84" s="8"/>
    </row>
    <row r="85" spans="1:6" ht="12.75" customHeight="1">
      <c r="A85" s="14"/>
      <c r="B85" s="15"/>
      <c r="C85" s="8"/>
      <c r="D85" s="8"/>
      <c r="E85" s="8"/>
    </row>
    <row r="86" spans="1:6" ht="31.5" customHeight="1">
      <c r="A86" s="30" t="s">
        <v>228</v>
      </c>
      <c r="B86" s="31"/>
      <c r="C86" s="31"/>
      <c r="D86" s="31"/>
      <c r="E86" s="32"/>
      <c r="F86" s="33"/>
    </row>
    <row r="87" spans="1:6" s="43" customFormat="1" ht="31.5" customHeight="1">
      <c r="A87" s="28" t="s">
        <v>134</v>
      </c>
      <c r="B87" s="28" t="s">
        <v>135</v>
      </c>
      <c r="C87" s="29" t="s">
        <v>136</v>
      </c>
      <c r="D87" s="29" t="s">
        <v>233</v>
      </c>
      <c r="E87" s="29" t="s">
        <v>137</v>
      </c>
      <c r="F87" s="8"/>
    </row>
    <row r="88" spans="1:6" s="10" customFormat="1" ht="32.25" customHeight="1" thickBot="1">
      <c r="A88" s="56" t="s">
        <v>216</v>
      </c>
      <c r="B88" s="57" t="s">
        <v>211</v>
      </c>
      <c r="C88" s="36"/>
      <c r="D88" s="37"/>
      <c r="E88" s="58">
        <f>C88*(1+D88)</f>
        <v>0</v>
      </c>
    </row>
    <row r="89" spans="1:6" s="10" customFormat="1" ht="41.25" customHeight="1" thickBot="1">
      <c r="A89" s="56" t="s">
        <v>213</v>
      </c>
      <c r="B89" s="57" t="s">
        <v>208</v>
      </c>
      <c r="C89" s="36"/>
      <c r="D89" s="37"/>
      <c r="E89" s="58">
        <f>C89*(1+D89)</f>
        <v>0</v>
      </c>
    </row>
  </sheetData>
  <sheetProtection algorithmName="SHA-512" hashValue="n1zcHJZQicRUTAhnvCYEwxGm8Ov5eJkDrzzFhNw2AeoDgb2lTYijMBV4QoUD9soUP6aLA9zEblmIxeyFaN/lhg==" saltValue="vCRgmIvyWYQLaXfzE5gpDw==" spinCount="100000" sheet="1" objects="1" scenarios="1"/>
  <mergeCells count="28">
    <mergeCell ref="A17:E17"/>
    <mergeCell ref="A8:E8"/>
    <mergeCell ref="A2:E2"/>
    <mergeCell ref="A62:A64"/>
    <mergeCell ref="A21:A23"/>
    <mergeCell ref="A24:A26"/>
    <mergeCell ref="A27:A28"/>
    <mergeCell ref="A29:A31"/>
    <mergeCell ref="A32:A34"/>
    <mergeCell ref="A35:A37"/>
    <mergeCell ref="A38:A40"/>
    <mergeCell ref="A5:E5"/>
    <mergeCell ref="A11:E11"/>
    <mergeCell ref="A18:E18"/>
    <mergeCell ref="A50:A52"/>
    <mergeCell ref="A53:A55"/>
    <mergeCell ref="A56:A58"/>
    <mergeCell ref="A86:E86"/>
    <mergeCell ref="A19:E19"/>
    <mergeCell ref="A70:E70"/>
    <mergeCell ref="A68:E68"/>
    <mergeCell ref="A72:E72"/>
    <mergeCell ref="A59:A61"/>
    <mergeCell ref="A41:A43"/>
    <mergeCell ref="A44:A46"/>
    <mergeCell ref="A47:A49"/>
    <mergeCell ref="A78:E78"/>
    <mergeCell ref="A79:E79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Marché INES</vt:lpstr>
      <vt:lpstr>Feuil2</vt:lpstr>
      <vt:lpstr>Missions - UO</vt:lpstr>
    </vt:vector>
  </TitlesOfParts>
  <Company>Ministere de l'Education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Administration centrale</dc:creator>
  <cp:lastModifiedBy>Caroline Peillier</cp:lastModifiedBy>
  <cp:lastPrinted>2017-05-29T12:07:00Z</cp:lastPrinted>
  <dcterms:created xsi:type="dcterms:W3CDTF">2017-02-21T12:28:20Z</dcterms:created>
  <dcterms:modified xsi:type="dcterms:W3CDTF">2025-10-06T14:01:01Z</dcterms:modified>
</cp:coreProperties>
</file>